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5 заседание (28.04.2026)\516 О внес. изм. в бюджет\"/>
    </mc:Choice>
  </mc:AlternateContent>
  <xr:revisionPtr revIDLastSave="0" documentId="8_{87ACFE36-253A-42F4-BDE9-091AC58113B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2026-2028" sheetId="17" r:id="rId1"/>
  </sheets>
  <definedNames>
    <definedName name="_xlnm.Print_Titles" localSheetId="0">'2026-2028'!$13:$13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7" l="1"/>
  <c r="F27" i="17"/>
  <c r="D28" i="17"/>
  <c r="D27" i="17"/>
  <c r="E28" i="17" l="1"/>
  <c r="E27" i="17"/>
  <c r="D35" i="17" l="1"/>
  <c r="F30" i="17" l="1"/>
  <c r="E30" i="17"/>
  <c r="D16" i="17"/>
  <c r="E16" i="17"/>
  <c r="D18" i="17"/>
  <c r="F34" i="17" l="1"/>
  <c r="E34" i="17"/>
  <c r="F32" i="17"/>
  <c r="E32" i="17"/>
  <c r="F29" i="17"/>
  <c r="E29" i="17"/>
  <c r="F21" i="17"/>
  <c r="F17" i="17" s="1"/>
  <c r="E21" i="17"/>
  <c r="E17" i="17" s="1"/>
  <c r="F16" i="17"/>
  <c r="F14" i="17" s="1"/>
  <c r="E14" i="17"/>
  <c r="E25" i="17" l="1"/>
  <c r="E36" i="17" s="1"/>
  <c r="F25" i="17"/>
  <c r="F36" i="17" s="1"/>
  <c r="D30" i="17" l="1"/>
  <c r="D21" i="17" l="1"/>
  <c r="D17" i="17" l="1"/>
  <c r="D34" i="17"/>
  <c r="D33" i="17" s="1"/>
  <c r="D32" i="17" s="1"/>
  <c r="D25" i="17" l="1"/>
  <c r="D29" i="17" l="1"/>
  <c r="D14" i="17" l="1"/>
  <c r="D36" i="17" l="1"/>
</calcChain>
</file>

<file path=xl/sharedStrings.xml><?xml version="1.0" encoding="utf-8"?>
<sst xmlns="http://schemas.openxmlformats.org/spreadsheetml/2006/main" count="63" uniqueCount="62">
  <si>
    <t>№ п/п</t>
  </si>
  <si>
    <t>Источники  внутреннего финансирования</t>
  </si>
  <si>
    <t xml:space="preserve">дефицита бюджета Старооскольского городского округа      </t>
  </si>
  <si>
    <t xml:space="preserve">Код бюджетной классификации </t>
  </si>
  <si>
    <t>Кредиты кредитных организаций в валюте Российской Федерации</t>
  </si>
  <si>
    <t>01 02 00 00 00 0000 000</t>
  </si>
  <si>
    <t>01 02 00 00 04 0000 710</t>
  </si>
  <si>
    <t>01 02 00 00 04 0000 810</t>
  </si>
  <si>
    <t>01 05 00 00 00 0000 000</t>
  </si>
  <si>
    <t xml:space="preserve">Увеличение прочих остатков денежных средств бюджета Старооскольского городского округа </t>
  </si>
  <si>
    <t xml:space="preserve">Уменьшение прочих остатков денежных средств бюджета Старооскольского городского округа </t>
  </si>
  <si>
    <t>ВСЕГО ИСТОЧНИКОВ  ФИНАНСИРОВАНИЯ</t>
  </si>
  <si>
    <t>Наименование источника внутреннего финансирования дефицита бюджета</t>
  </si>
  <si>
    <t>90 00 00 00 00 0000 000</t>
  </si>
  <si>
    <t xml:space="preserve">01 06 00 00 00 0000 000 </t>
  </si>
  <si>
    <t xml:space="preserve">Возврат бюджетных кредитов, предоставленных юридическим лицам из бюджета Старооскольского городского округа в валюте Российской Федерации </t>
  </si>
  <si>
    <t xml:space="preserve">Иные источники внутреннего финансирования дефицитов бюджетов </t>
  </si>
  <si>
    <t>Исполнение муниципальных гарантий Старооскольского городского округа в валюте Российской Федерации в случае, если исполнение гарантом муниципальных гарантий 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</si>
  <si>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</si>
  <si>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01 06 05 01 04 0000 640</t>
  </si>
  <si>
    <t>Изменение остатков средств на счетах по учету средств бюджетов</t>
  </si>
  <si>
    <t>3</t>
  </si>
  <si>
    <t>тыс.рублей</t>
  </si>
  <si>
    <t>01 03 01 00 00 0000 000</t>
  </si>
  <si>
    <t>01 03 01 00 04 0000 710</t>
  </si>
  <si>
    <t>01 03 01 00 04 0000 810</t>
  </si>
  <si>
    <t>Сумма</t>
  </si>
  <si>
    <t>01 05 02 01 04 0000 510</t>
  </si>
  <si>
    <t>01 05 02 01 04 0000 610</t>
  </si>
  <si>
    <t>4</t>
  </si>
  <si>
    <t>Средства от продажи акций  и иных форм участия в капитале, находящихся в собственности Старооскольского городского округа</t>
  </si>
  <si>
    <t>01 06 01 00 04 0000 630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</si>
  <si>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</si>
  <si>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</si>
  <si>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городскими округами кредитов от кредитных организаций  в валюте Российской Федерации</t>
  </si>
  <si>
    <t>Погашение городскими округами кредитов  от кредитных организаций 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</si>
  <si>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</si>
  <si>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01 03 01 00 04 2900 810</t>
  </si>
  <si>
    <t>Акции и иные формы участия в капитале, находящиеся в государственной и муниципальной собственности</t>
  </si>
  <si>
    <t>01 06 01 00 00 0000 000</t>
  </si>
  <si>
    <t>Исполнение государственных и муниципальных гарантий в валюте Российской Федерации</t>
  </si>
  <si>
    <t>Бюджетные кредиты, предоставленные внутри страны в валюте Российской Федерации</t>
  </si>
  <si>
    <t>Уменьшение остатков средств финансовых резервов бюджетов городских округов, размещенных в ценные бумаги</t>
  </si>
  <si>
    <t>01 05 01 02 04 0000 620</t>
  </si>
  <si>
    <t>01 06 04 01 00 0000 000</t>
  </si>
  <si>
    <t>01 06 05 00 00 0000 000</t>
  </si>
  <si>
    <t>в том числе:</t>
  </si>
  <si>
    <t xml:space="preserve"> привлечение бюджетных кредитов на пополнение остатка средств на едином счете бюджета Старооскольского городского округа</t>
  </si>
  <si>
    <t>01 03 01 00 04 5200 710</t>
  </si>
  <si>
    <t>01 03 01 00 04 5200 810</t>
  </si>
  <si>
    <t xml:space="preserve"> погашение бюджетом Старооскольского городского округа бюджетных кредитов на пополнение остатка средств на едином счете бюджета Старооскольского городского округа</t>
  </si>
  <si>
    <t>погашение бюджетного кредита, привлеченного  для погашения долговых обязательств Старооскольского городского округа в виде обязательств по кредитам от кредитных организаций</t>
  </si>
  <si>
    <t>2026 год</t>
  </si>
  <si>
    <t>2027 год</t>
  </si>
  <si>
    <t>5</t>
  </si>
  <si>
    <t>2028 год</t>
  </si>
  <si>
    <t xml:space="preserve">                                          Старооскольского городского округа</t>
  </si>
  <si>
    <t xml:space="preserve">                                          Приложение 2</t>
  </si>
  <si>
    <t xml:space="preserve">                                          к решению Совета депутатов</t>
  </si>
  <si>
    <t>на  2026 год и на плановый период 2027 и 2028 годов</t>
  </si>
  <si>
    <t>6</t>
  </si>
  <si>
    <t xml:space="preserve">                                                                                                            от 28 апреля 2026 г. № 516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</si>
</sst>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="90" zoomScaleNormal="80" zoomScaleSheetLayoutView="90" workbookViewId="0">
      <selection activeCell="A4" sqref="A4:F4"/>
    </sheetView>
  </sheetViews>
  <sheetFormatPr defaultRowHeight="16.5" x14ac:dyDescent="0.25"/>
  <cols>
    <col min="1" max="1" width="4" style="4" customWidth="1"/>
    <col min="2" max="2" width="53.140625" style="4" customWidth="1"/>
    <col min="3" max="3" width="27" style="4" customWidth="1"/>
    <col min="4" max="4" width="16.28515625" style="4" customWidth="1"/>
    <col min="5" max="5" width="15.28515625" style="4" customWidth="1"/>
    <col min="6" max="6" width="15.5703125" style="4" customWidth="1"/>
    <col min="7" max="7" width="9.42578125" style="4" bestFit="1" customWidth="1"/>
    <col min="8" max="16384" width="9.140625" style="4"/>
  </cols>
  <sheetData>
    <row r="1" spans="1:7" x14ac:dyDescent="0.25">
      <c r="C1" s="5" t="s">
        <v>57</v>
      </c>
    </row>
    <row r="2" spans="1:7" x14ac:dyDescent="0.25">
      <c r="C2" s="5" t="s">
        <v>58</v>
      </c>
    </row>
    <row r="3" spans="1:7" x14ac:dyDescent="0.25">
      <c r="C3" s="5" t="s">
        <v>56</v>
      </c>
    </row>
    <row r="4" spans="1:7" ht="17.25" customHeight="1" x14ac:dyDescent="0.25">
      <c r="A4" s="28" t="s">
        <v>61</v>
      </c>
      <c r="B4" s="28"/>
      <c r="C4" s="28"/>
      <c r="D4" s="28"/>
      <c r="E4" s="28"/>
      <c r="F4" s="28"/>
    </row>
    <row r="5" spans="1:7" ht="11.25" customHeight="1" x14ac:dyDescent="0.25"/>
    <row r="6" spans="1:7" x14ac:dyDescent="0.25">
      <c r="A6" s="20" t="s">
        <v>1</v>
      </c>
      <c r="B6" s="20"/>
      <c r="C6" s="20"/>
      <c r="D6" s="20"/>
      <c r="E6" s="20"/>
      <c r="F6" s="20"/>
    </row>
    <row r="7" spans="1:7" x14ac:dyDescent="0.25">
      <c r="A7" s="20" t="s">
        <v>2</v>
      </c>
      <c r="B7" s="20"/>
      <c r="C7" s="20"/>
      <c r="D7" s="20"/>
      <c r="E7" s="20"/>
      <c r="F7" s="20"/>
    </row>
    <row r="8" spans="1:7" x14ac:dyDescent="0.25">
      <c r="A8" s="20" t="s">
        <v>59</v>
      </c>
      <c r="B8" s="20"/>
      <c r="C8" s="20"/>
      <c r="D8" s="20"/>
      <c r="E8" s="20"/>
      <c r="F8" s="20"/>
    </row>
    <row r="9" spans="1:7" x14ac:dyDescent="0.25">
      <c r="F9" s="6" t="s">
        <v>22</v>
      </c>
    </row>
    <row r="10" spans="1:7" x14ac:dyDescent="0.25">
      <c r="A10" s="21" t="s">
        <v>0</v>
      </c>
      <c r="B10" s="22" t="s">
        <v>12</v>
      </c>
      <c r="C10" s="25" t="s">
        <v>3</v>
      </c>
      <c r="D10" s="14" t="s">
        <v>26</v>
      </c>
      <c r="E10" s="15"/>
      <c r="F10" s="16"/>
    </row>
    <row r="11" spans="1:7" ht="9" customHeight="1" x14ac:dyDescent="0.25">
      <c r="A11" s="21"/>
      <c r="B11" s="23"/>
      <c r="C11" s="26"/>
      <c r="D11" s="17"/>
      <c r="E11" s="18"/>
      <c r="F11" s="19"/>
    </row>
    <row r="12" spans="1:7" ht="34.5" customHeight="1" x14ac:dyDescent="0.25">
      <c r="A12" s="21"/>
      <c r="B12" s="24"/>
      <c r="C12" s="27"/>
      <c r="D12" s="7" t="s">
        <v>52</v>
      </c>
      <c r="E12" s="7" t="s">
        <v>53</v>
      </c>
      <c r="F12" s="7" t="s">
        <v>55</v>
      </c>
    </row>
    <row r="13" spans="1:7" x14ac:dyDescent="0.25">
      <c r="A13" s="13">
        <v>1</v>
      </c>
      <c r="B13" s="13">
        <v>2</v>
      </c>
      <c r="C13" s="7" t="s">
        <v>21</v>
      </c>
      <c r="D13" s="7" t="s">
        <v>29</v>
      </c>
      <c r="E13" s="7" t="s">
        <v>54</v>
      </c>
      <c r="F13" s="7" t="s">
        <v>60</v>
      </c>
    </row>
    <row r="14" spans="1:7" ht="45" customHeight="1" x14ac:dyDescent="0.25">
      <c r="A14" s="13">
        <v>1</v>
      </c>
      <c r="B14" s="7" t="s">
        <v>4</v>
      </c>
      <c r="C14" s="7" t="s">
        <v>5</v>
      </c>
      <c r="D14" s="8">
        <f>SUM(D15:D16)</f>
        <v>890156.8</v>
      </c>
      <c r="E14" s="8">
        <f>SUM(E15:E16)</f>
        <v>902317.10000000009</v>
      </c>
      <c r="F14" s="8">
        <f>SUM(F15:F16)</f>
        <v>677835.2</v>
      </c>
      <c r="G14" s="12"/>
    </row>
    <row r="15" spans="1:7" ht="62.25" customHeight="1" x14ac:dyDescent="0.25">
      <c r="A15" s="9"/>
      <c r="B15" s="1" t="s">
        <v>34</v>
      </c>
      <c r="C15" s="1" t="s">
        <v>6</v>
      </c>
      <c r="D15" s="3">
        <v>1630156.8</v>
      </c>
      <c r="E15" s="3">
        <v>2442317.1</v>
      </c>
      <c r="F15" s="3">
        <v>1717835.2</v>
      </c>
    </row>
    <row r="16" spans="1:7" ht="52.5" customHeight="1" x14ac:dyDescent="0.25">
      <c r="A16" s="9"/>
      <c r="B16" s="1" t="s">
        <v>35</v>
      </c>
      <c r="C16" s="1" t="s">
        <v>7</v>
      </c>
      <c r="D16" s="3">
        <f>-640000-100000</f>
        <v>-740000</v>
      </c>
      <c r="E16" s="3">
        <f>-640000-400000-500000</f>
        <v>-1540000</v>
      </c>
      <c r="F16" s="3">
        <f>-640000-400000</f>
        <v>-1040000</v>
      </c>
    </row>
    <row r="17" spans="1:6" ht="68.25" customHeight="1" x14ac:dyDescent="0.25">
      <c r="A17" s="13">
        <v>2</v>
      </c>
      <c r="B17" s="7" t="s">
        <v>32</v>
      </c>
      <c r="C17" s="7" t="s">
        <v>23</v>
      </c>
      <c r="D17" s="10">
        <f>D18+D21</f>
        <v>-269000</v>
      </c>
      <c r="E17" s="10">
        <f>E18+E21</f>
        <v>-269000</v>
      </c>
      <c r="F17" s="10">
        <f>F18+F21</f>
        <v>0</v>
      </c>
    </row>
    <row r="18" spans="1:6" ht="70.5" hidden="1" customHeight="1" x14ac:dyDescent="0.25">
      <c r="A18" s="9"/>
      <c r="B18" s="1" t="s">
        <v>36</v>
      </c>
      <c r="C18" s="1" t="s">
        <v>24</v>
      </c>
      <c r="D18" s="3">
        <f>D20</f>
        <v>0</v>
      </c>
      <c r="E18" s="3">
        <v>0</v>
      </c>
      <c r="F18" s="3">
        <v>0</v>
      </c>
    </row>
    <row r="19" spans="1:6" hidden="1" x14ac:dyDescent="0.25">
      <c r="A19" s="9"/>
      <c r="B19" s="1" t="s">
        <v>46</v>
      </c>
      <c r="C19" s="1"/>
      <c r="D19" s="3"/>
      <c r="E19" s="3"/>
      <c r="F19" s="3"/>
    </row>
    <row r="20" spans="1:6" ht="66" hidden="1" x14ac:dyDescent="0.25">
      <c r="A20" s="9"/>
      <c r="B20" s="11" t="s">
        <v>47</v>
      </c>
      <c r="C20" s="11" t="s">
        <v>48</v>
      </c>
      <c r="D20" s="3"/>
      <c r="E20" s="3">
        <v>0</v>
      </c>
      <c r="F20" s="3">
        <v>0</v>
      </c>
    </row>
    <row r="21" spans="1:6" ht="77.25" customHeight="1" x14ac:dyDescent="0.25">
      <c r="A21" s="9"/>
      <c r="B21" s="1" t="s">
        <v>33</v>
      </c>
      <c r="C21" s="1" t="s">
        <v>25</v>
      </c>
      <c r="D21" s="3">
        <f>D23+D24</f>
        <v>-269000</v>
      </c>
      <c r="E21" s="3">
        <f>E24</f>
        <v>-269000</v>
      </c>
      <c r="F21" s="3">
        <f>F24</f>
        <v>0</v>
      </c>
    </row>
    <row r="22" spans="1:6" ht="20.25" customHeight="1" x14ac:dyDescent="0.25">
      <c r="A22" s="9"/>
      <c r="B22" s="1" t="s">
        <v>46</v>
      </c>
      <c r="C22" s="1"/>
      <c r="D22" s="3"/>
      <c r="E22" s="3"/>
      <c r="F22" s="3"/>
    </row>
    <row r="23" spans="1:6" ht="71.25" hidden="1" customHeight="1" x14ac:dyDescent="0.25">
      <c r="A23" s="9"/>
      <c r="B23" s="11" t="s">
        <v>50</v>
      </c>
      <c r="C23" s="11" t="s">
        <v>49</v>
      </c>
      <c r="D23" s="3"/>
      <c r="E23" s="3">
        <v>0</v>
      </c>
      <c r="F23" s="3">
        <v>0</v>
      </c>
    </row>
    <row r="24" spans="1:6" ht="90" customHeight="1" x14ac:dyDescent="0.25">
      <c r="A24" s="9"/>
      <c r="B24" s="11" t="s">
        <v>51</v>
      </c>
      <c r="C24" s="11" t="s">
        <v>37</v>
      </c>
      <c r="D24" s="3">
        <v>-269000</v>
      </c>
      <c r="E24" s="3">
        <v>-269000</v>
      </c>
      <c r="F24" s="3">
        <v>0</v>
      </c>
    </row>
    <row r="25" spans="1:6" ht="42" customHeight="1" x14ac:dyDescent="0.25">
      <c r="A25" s="13">
        <v>3</v>
      </c>
      <c r="B25" s="7" t="s">
        <v>20</v>
      </c>
      <c r="C25" s="7" t="s">
        <v>8</v>
      </c>
      <c r="D25" s="10">
        <f>D27+D28+D26</f>
        <v>13524.999999998137</v>
      </c>
      <c r="E25" s="10">
        <f>E27+E28+E26</f>
        <v>13525</v>
      </c>
      <c r="F25" s="10">
        <f>F27+F28+F26</f>
        <v>13525</v>
      </c>
    </row>
    <row r="26" spans="1:6" ht="54.75" customHeight="1" x14ac:dyDescent="0.25">
      <c r="A26" s="13"/>
      <c r="B26" s="1" t="s">
        <v>42</v>
      </c>
      <c r="C26" s="1" t="s">
        <v>43</v>
      </c>
      <c r="D26" s="3">
        <v>3500</v>
      </c>
      <c r="E26" s="3">
        <v>4500</v>
      </c>
      <c r="F26" s="3">
        <v>4500</v>
      </c>
    </row>
    <row r="27" spans="1:6" ht="43.5" customHeight="1" x14ac:dyDescent="0.25">
      <c r="A27" s="9"/>
      <c r="B27" s="1" t="s">
        <v>9</v>
      </c>
      <c r="C27" s="1" t="s">
        <v>27</v>
      </c>
      <c r="D27" s="3">
        <f>-(13470039.3+1630156.8+6400+195000)-3500</f>
        <v>-15305096.100000001</v>
      </c>
      <c r="E27" s="3">
        <f>-(13118044.4+2442317.1+9800+280000)-4500</f>
        <v>-15854661.5</v>
      </c>
      <c r="F27" s="3">
        <f>-(13707485+1717835.2+9800+280000)-4500</f>
        <v>-15719620.199999999</v>
      </c>
    </row>
    <row r="28" spans="1:6" ht="41.25" customHeight="1" x14ac:dyDescent="0.25">
      <c r="A28" s="9"/>
      <c r="B28" s="1" t="s">
        <v>10</v>
      </c>
      <c r="C28" s="1" t="s">
        <v>28</v>
      </c>
      <c r="D28" s="3">
        <f>14111121.1+740000+269000+195000</f>
        <v>15315121.1</v>
      </c>
      <c r="E28" s="3">
        <f>13774686.5+1540000+269000+280000</f>
        <v>15863686.5</v>
      </c>
      <c r="F28" s="3">
        <f>14408645.2+1040000+280000</f>
        <v>15728645.199999999</v>
      </c>
    </row>
    <row r="29" spans="1:6" ht="42.75" customHeight="1" x14ac:dyDescent="0.25">
      <c r="A29" s="13">
        <v>4</v>
      </c>
      <c r="B29" s="7" t="s">
        <v>16</v>
      </c>
      <c r="C29" s="7" t="s">
        <v>14</v>
      </c>
      <c r="D29" s="10">
        <f>D31</f>
        <v>6400</v>
      </c>
      <c r="E29" s="10">
        <f>E31</f>
        <v>9800</v>
      </c>
      <c r="F29" s="10">
        <f>F31</f>
        <v>9800</v>
      </c>
    </row>
    <row r="30" spans="1:6" ht="60.75" customHeight="1" x14ac:dyDescent="0.25">
      <c r="A30" s="13"/>
      <c r="B30" s="1" t="s">
        <v>38</v>
      </c>
      <c r="C30" s="1" t="s">
        <v>39</v>
      </c>
      <c r="D30" s="3">
        <f>D31</f>
        <v>6400</v>
      </c>
      <c r="E30" s="3">
        <f>E31</f>
        <v>9800</v>
      </c>
      <c r="F30" s="3">
        <f>F31</f>
        <v>9800</v>
      </c>
    </row>
    <row r="31" spans="1:6" ht="72" customHeight="1" x14ac:dyDescent="0.25">
      <c r="A31" s="13"/>
      <c r="B31" s="1" t="s">
        <v>30</v>
      </c>
      <c r="C31" s="1" t="s">
        <v>31</v>
      </c>
      <c r="D31" s="3">
        <v>6400</v>
      </c>
      <c r="E31" s="3">
        <v>9800</v>
      </c>
      <c r="F31" s="3">
        <v>9800</v>
      </c>
    </row>
    <row r="32" spans="1:6" ht="47.25" customHeight="1" x14ac:dyDescent="0.25">
      <c r="A32" s="13"/>
      <c r="B32" s="1" t="s">
        <v>40</v>
      </c>
      <c r="C32" s="1" t="s">
        <v>44</v>
      </c>
      <c r="D32" s="3">
        <f>D33</f>
        <v>195000</v>
      </c>
      <c r="E32" s="3">
        <f>E33</f>
        <v>280000</v>
      </c>
      <c r="F32" s="3">
        <f>F33</f>
        <v>280000</v>
      </c>
    </row>
    <row r="33" spans="1:6" ht="138" customHeight="1" x14ac:dyDescent="0.25">
      <c r="A33" s="9"/>
      <c r="B33" s="2" t="s">
        <v>17</v>
      </c>
      <c r="C33" s="1" t="s">
        <v>18</v>
      </c>
      <c r="D33" s="3">
        <f>D34</f>
        <v>195000</v>
      </c>
      <c r="E33" s="3">
        <v>280000</v>
      </c>
      <c r="F33" s="3">
        <v>280000</v>
      </c>
    </row>
    <row r="34" spans="1:6" ht="45.75" customHeight="1" x14ac:dyDescent="0.25">
      <c r="A34" s="9"/>
      <c r="B34" s="2" t="s">
        <v>41</v>
      </c>
      <c r="C34" s="1" t="s">
        <v>45</v>
      </c>
      <c r="D34" s="3">
        <f>D35</f>
        <v>195000</v>
      </c>
      <c r="E34" s="3">
        <f>E35</f>
        <v>280000</v>
      </c>
      <c r="F34" s="3">
        <f>F35</f>
        <v>280000</v>
      </c>
    </row>
    <row r="35" spans="1:6" ht="74.25" customHeight="1" x14ac:dyDescent="0.25">
      <c r="A35" s="9"/>
      <c r="B35" s="2" t="s">
        <v>15</v>
      </c>
      <c r="C35" s="1" t="s">
        <v>19</v>
      </c>
      <c r="D35" s="3">
        <f>280000-60000-25000</f>
        <v>195000</v>
      </c>
      <c r="E35" s="3">
        <v>280000</v>
      </c>
      <c r="F35" s="3">
        <v>280000</v>
      </c>
    </row>
    <row r="36" spans="1:6" ht="40.5" customHeight="1" x14ac:dyDescent="0.25">
      <c r="A36" s="9"/>
      <c r="B36" s="7" t="s">
        <v>11</v>
      </c>
      <c r="C36" s="7" t="s">
        <v>13</v>
      </c>
      <c r="D36" s="10">
        <f>D14+D25+D29+D17</f>
        <v>641081.79999999818</v>
      </c>
      <c r="E36" s="10">
        <f>E14+E25+E29+E17</f>
        <v>656642.10000000009</v>
      </c>
      <c r="F36" s="10">
        <f>F14+F25+F29+F17</f>
        <v>701160.2</v>
      </c>
    </row>
  </sheetData>
  <mergeCells count="8">
    <mergeCell ref="A4:F4"/>
    <mergeCell ref="D10:F11"/>
    <mergeCell ref="A6:F6"/>
    <mergeCell ref="A7:F7"/>
    <mergeCell ref="A8:F8"/>
    <mergeCell ref="A10:A12"/>
    <mergeCell ref="B10:B12"/>
    <mergeCell ref="C10:C12"/>
  </mergeCells>
  <pageMargins left="0.78740157480314965" right="0.78740157480314965" top="0.98425196850393704" bottom="0.59055118110236227" header="0" footer="0"/>
  <pageSetup paperSize="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malytina</dc:creator>
  <cp:lastModifiedBy>User</cp:lastModifiedBy>
  <cp:lastPrinted>2026-04-27T09:37:10Z</cp:lastPrinted>
  <dcterms:created xsi:type="dcterms:W3CDTF">2007-12-10T14:33:03Z</dcterms:created>
  <dcterms:modified xsi:type="dcterms:W3CDTF">2026-04-27T09:37:18Z</dcterms:modified>
</cp:coreProperties>
</file>