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55 заседание (28.04.2026)\516 О внес. изм. в бюджет\"/>
    </mc:Choice>
  </mc:AlternateContent>
  <xr:revisionPtr revIDLastSave="0" documentId="8_{44FC74F2-018C-43D3-B194-1B9BF01A1A8C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2026-2028гг" sheetId="1" r:id="rId1"/>
  </sheets>
  <definedNames>
    <definedName name="_xlnm.Print_Titles" localSheetId="0">'2026-2028гг'!$12:$12</definedName>
    <definedName name="_xlnm.Print_Area" localSheetId="0">'2026-2028гг'!$A$1:$E$26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4" i="1" l="1"/>
  <c r="D21" i="1"/>
  <c r="C22" i="1"/>
  <c r="C21" i="1"/>
  <c r="C25" i="1"/>
  <c r="C23" i="1"/>
  <c r="C15" i="1"/>
  <c r="C26" i="1" l="1"/>
  <c r="C16" i="1"/>
  <c r="D16" i="1"/>
  <c r="E16" i="1"/>
  <c r="E26" i="1" l="1"/>
  <c r="E17" i="1" s="1"/>
  <c r="E18" i="1" s="1"/>
  <c r="D26" i="1"/>
  <c r="D17" i="1" s="1"/>
  <c r="D18" i="1" s="1"/>
  <c r="C17" i="1" l="1"/>
  <c r="C18" i="1" s="1"/>
</calcChain>
</file>

<file path=xl/sharedStrings.xml><?xml version="1.0" encoding="utf-8"?>
<sst xmlns="http://schemas.openxmlformats.org/spreadsheetml/2006/main" count="28" uniqueCount="28">
  <si>
    <t xml:space="preserve">муниципального дорожного фонда </t>
  </si>
  <si>
    <t>№ п/п</t>
  </si>
  <si>
    <t>Наименование показателей</t>
  </si>
  <si>
    <t>Доходы</t>
  </si>
  <si>
    <t>Акцизы на автомобильный бензин, прямогонный бензин, дизельное топливо, моторные масла для дизельных и карбюраторных (инжекторных) двигателей, производимые на территории Российской Федерации, в части, подлежащей зачислению в бюджет Старооскольского городского округа</t>
  </si>
  <si>
    <t>Итого закрепленных налоговых и неналоговых платежей</t>
  </si>
  <si>
    <t>Часть общего объема доходов бюджета Старооскольского городского округа</t>
  </si>
  <si>
    <t>Всего доходов</t>
  </si>
  <si>
    <t>Расходы</t>
  </si>
  <si>
    <t>Строительство и реконструкция автомобильных дорог и проездов</t>
  </si>
  <si>
    <t>Капитальный ремонт и ремонт автомобильных дорог общего пользования населенных пунктов, ремонт мостов, путепроводов</t>
  </si>
  <si>
    <t>Ямочный ремонт</t>
  </si>
  <si>
    <t>Содержание улично-дорожной сети, мостов и путепроводов</t>
  </si>
  <si>
    <t xml:space="preserve"> Содержание элементов обустройства автомобильных дорог</t>
  </si>
  <si>
    <t>Всего расходов</t>
  </si>
  <si>
    <t>тыс. рублей</t>
  </si>
  <si>
    <t>Субсидии  бюджетам  муниципальных районов и городских округов  на  капитальный ремонт и ремонт автомобильных дорог общего пользования,  дворовых территорий многоквартирных домов, проездов к дворовым территориям многоквартирных домов населенных пунктов</t>
  </si>
  <si>
    <t>Объем бюджетных ассигнований</t>
  </si>
  <si>
    <t>Строительство и реконструкция автомобильных дорог и проездов, элементов обустройства автомобильных дорог</t>
  </si>
  <si>
    <t>Сумма                  на            2026 год</t>
  </si>
  <si>
    <t xml:space="preserve">                                                                          Старооскольского городского округа</t>
  </si>
  <si>
    <t xml:space="preserve">                                                                          к решению Совета депутатов</t>
  </si>
  <si>
    <t>Сумма                  на            2027 год</t>
  </si>
  <si>
    <t>Сумма                  на              2028 год</t>
  </si>
  <si>
    <t xml:space="preserve">Старооскольского городского округа на 2026 год </t>
  </si>
  <si>
    <t>и плановый период 2027 и 2028 годов</t>
  </si>
  <si>
    <t xml:space="preserve">                                                                          Приложение 8</t>
  </si>
  <si>
    <t xml:space="preserve">                                                              от 28 апреля 2026 г. № 516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</si>
</sst>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3"/>
      <name val="Times New Roman"/>
      <family val="1"/>
      <charset val="1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5" fillId="0" borderId="0"/>
    <xf numFmtId="0" fontId="1" fillId="0" borderId="0"/>
    <xf numFmtId="0" fontId="6" fillId="0" borderId="0"/>
  </cellStyleXfs>
  <cellXfs count="28">
    <xf numFmtId="0" fontId="0" fillId="0" borderId="0" xfId="0" applyNumberFormat="1" applyFont="1"/>
    <xf numFmtId="164" fontId="3" fillId="2" borderId="3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0" fontId="3" fillId="2" borderId="0" xfId="0" applyNumberFormat="1" applyFont="1" applyFill="1"/>
    <xf numFmtId="0" fontId="7" fillId="2" borderId="0" xfId="0" applyNumberFormat="1" applyFont="1" applyFill="1"/>
    <xf numFmtId="0" fontId="3" fillId="2" borderId="0" xfId="0" applyNumberFormat="1" applyFont="1" applyFill="1" applyAlignment="1">
      <alignment horizontal="right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8" fillId="2" borderId="8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Alignment="1">
      <alignment horizontal="center"/>
    </xf>
    <xf numFmtId="0" fontId="3" fillId="2" borderId="0" xfId="0" applyNumberFormat="1" applyFont="1" applyFill="1" applyAlignment="1">
      <alignment horizontal="left"/>
    </xf>
  </cellXfs>
  <cellStyles count="5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Обычный 3" xfId="2" xr:uid="{00000000-0005-0000-0000-000003000000}"/>
    <cellStyle name="Обычный 4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view="pageBreakPreview" zoomScale="90" zoomScaleNormal="100" zoomScaleSheetLayoutView="90" workbookViewId="0">
      <selection activeCell="B4" sqref="B4:E4"/>
    </sheetView>
  </sheetViews>
  <sheetFormatPr defaultColWidth="9.140625" defaultRowHeight="15" x14ac:dyDescent="0.25"/>
  <cols>
    <col min="1" max="1" width="6.5703125" style="8" customWidth="1"/>
    <col min="2" max="2" width="37.140625" style="8" customWidth="1"/>
    <col min="3" max="4" width="13.140625" style="8" customWidth="1"/>
    <col min="5" max="5" width="12.5703125" style="8" customWidth="1"/>
    <col min="6" max="6" width="17.140625" style="8" customWidth="1"/>
    <col min="7" max="16384" width="9.140625" style="8"/>
  </cols>
  <sheetData>
    <row r="1" spans="1:5" s="7" customFormat="1" ht="16.5" x14ac:dyDescent="0.25">
      <c r="A1" s="27" t="s">
        <v>26</v>
      </c>
      <c r="B1" s="27"/>
      <c r="C1" s="27"/>
      <c r="D1" s="27"/>
      <c r="E1" s="27"/>
    </row>
    <row r="2" spans="1:5" s="7" customFormat="1" ht="16.5" x14ac:dyDescent="0.25">
      <c r="A2" s="27" t="s">
        <v>21</v>
      </c>
      <c r="B2" s="27"/>
      <c r="C2" s="27"/>
      <c r="D2" s="27"/>
      <c r="E2" s="27"/>
    </row>
    <row r="3" spans="1:5" s="7" customFormat="1" ht="16.5" x14ac:dyDescent="0.25">
      <c r="A3" s="27" t="s">
        <v>20</v>
      </c>
      <c r="B3" s="27"/>
      <c r="C3" s="27"/>
      <c r="D3" s="27"/>
      <c r="E3" s="27"/>
    </row>
    <row r="4" spans="1:5" s="7" customFormat="1" ht="16.5" x14ac:dyDescent="0.25">
      <c r="B4" s="7" t="s">
        <v>27</v>
      </c>
    </row>
    <row r="5" spans="1:5" ht="15" customHeight="1" x14ac:dyDescent="0.25"/>
    <row r="6" spans="1:5" ht="16.5" x14ac:dyDescent="0.25">
      <c r="A6" s="26" t="s">
        <v>17</v>
      </c>
      <c r="B6" s="26"/>
      <c r="C6" s="26"/>
      <c r="D6" s="26"/>
      <c r="E6" s="26"/>
    </row>
    <row r="7" spans="1:5" ht="16.5" customHeight="1" x14ac:dyDescent="0.25">
      <c r="A7" s="26" t="s">
        <v>0</v>
      </c>
      <c r="B7" s="26"/>
      <c r="C7" s="26"/>
      <c r="D7" s="26"/>
      <c r="E7" s="26"/>
    </row>
    <row r="8" spans="1:5" ht="16.5" x14ac:dyDescent="0.25">
      <c r="A8" s="26" t="s">
        <v>24</v>
      </c>
      <c r="B8" s="26"/>
      <c r="C8" s="26"/>
      <c r="D8" s="26"/>
      <c r="E8" s="26"/>
    </row>
    <row r="9" spans="1:5" ht="16.5" x14ac:dyDescent="0.25">
      <c r="A9" s="26" t="s">
        <v>25</v>
      </c>
      <c r="B9" s="26"/>
      <c r="C9" s="26"/>
      <c r="D9" s="26"/>
      <c r="E9" s="26"/>
    </row>
    <row r="10" spans="1:5" ht="16.5" x14ac:dyDescent="0.25">
      <c r="A10" s="7"/>
      <c r="B10" s="7"/>
      <c r="C10" s="9"/>
      <c r="D10" s="9"/>
      <c r="E10" s="9" t="s">
        <v>15</v>
      </c>
    </row>
    <row r="11" spans="1:5" ht="69" customHeight="1" x14ac:dyDescent="0.25">
      <c r="A11" s="10" t="s">
        <v>1</v>
      </c>
      <c r="B11" s="10" t="s">
        <v>2</v>
      </c>
      <c r="C11" s="10" t="s">
        <v>19</v>
      </c>
      <c r="D11" s="10" t="s">
        <v>22</v>
      </c>
      <c r="E11" s="10" t="s">
        <v>23</v>
      </c>
    </row>
    <row r="12" spans="1:5" ht="16.5" customHeight="1" x14ac:dyDescent="0.25">
      <c r="A12" s="10">
        <v>1</v>
      </c>
      <c r="B12" s="11">
        <v>2</v>
      </c>
      <c r="C12" s="10">
        <v>3</v>
      </c>
      <c r="D12" s="10">
        <v>4</v>
      </c>
      <c r="E12" s="10">
        <v>5</v>
      </c>
    </row>
    <row r="13" spans="1:5" ht="16.5" x14ac:dyDescent="0.25">
      <c r="A13" s="12"/>
      <c r="B13" s="11" t="s">
        <v>3</v>
      </c>
      <c r="C13" s="13"/>
      <c r="D13" s="12"/>
      <c r="E13" s="12"/>
    </row>
    <row r="14" spans="1:5" ht="176.25" customHeight="1" x14ac:dyDescent="0.25">
      <c r="A14" s="12">
        <v>1</v>
      </c>
      <c r="B14" s="14" t="s">
        <v>4</v>
      </c>
      <c r="C14" s="2">
        <v>67936</v>
      </c>
      <c r="D14" s="2">
        <v>69976</v>
      </c>
      <c r="E14" s="2">
        <v>75611</v>
      </c>
    </row>
    <row r="15" spans="1:5" ht="174.75" customHeight="1" x14ac:dyDescent="0.25">
      <c r="A15" s="14">
        <v>2</v>
      </c>
      <c r="B15" s="15" t="s">
        <v>16</v>
      </c>
      <c r="C15" s="6">
        <f>207079.2-119999.9+59999.9+96059.2+564.5+27842.6</f>
        <v>271545.5</v>
      </c>
      <c r="D15" s="3"/>
      <c r="E15" s="3"/>
    </row>
    <row r="16" spans="1:5" ht="44.25" customHeight="1" x14ac:dyDescent="0.25">
      <c r="A16" s="16"/>
      <c r="B16" s="17" t="s">
        <v>5</v>
      </c>
      <c r="C16" s="18">
        <f>SUM(C14:C15)</f>
        <v>339481.5</v>
      </c>
      <c r="D16" s="18">
        <f t="shared" ref="D16:E16" si="0">SUM(D14:D15)</f>
        <v>69976</v>
      </c>
      <c r="E16" s="18">
        <f t="shared" si="0"/>
        <v>75611</v>
      </c>
    </row>
    <row r="17" spans="1:5" ht="54" customHeight="1" x14ac:dyDescent="0.25">
      <c r="A17" s="19">
        <v>3</v>
      </c>
      <c r="B17" s="20" t="s">
        <v>6</v>
      </c>
      <c r="C17" s="21">
        <f>C26-C16</f>
        <v>492756.90000000014</v>
      </c>
      <c r="D17" s="21">
        <f t="shared" ref="D17:E17" si="1">D26-D16</f>
        <v>528088.79999999993</v>
      </c>
      <c r="E17" s="21">
        <f t="shared" si="1"/>
        <v>568580</v>
      </c>
    </row>
    <row r="18" spans="1:5" ht="21.75" customHeight="1" x14ac:dyDescent="0.25">
      <c r="A18" s="10"/>
      <c r="B18" s="11" t="s">
        <v>7</v>
      </c>
      <c r="C18" s="22">
        <f>C17+C16</f>
        <v>832238.40000000014</v>
      </c>
      <c r="D18" s="22">
        <f t="shared" ref="D18:E18" si="2">D17+D16</f>
        <v>598064.79999999993</v>
      </c>
      <c r="E18" s="22">
        <f t="shared" si="2"/>
        <v>644191</v>
      </c>
    </row>
    <row r="19" spans="1:5" ht="23.25" customHeight="1" x14ac:dyDescent="0.25">
      <c r="A19" s="12"/>
      <c r="B19" s="11" t="s">
        <v>8</v>
      </c>
      <c r="C19" s="4"/>
      <c r="D19" s="4"/>
      <c r="E19" s="4"/>
    </row>
    <row r="20" spans="1:5" ht="33" hidden="1" x14ac:dyDescent="0.25">
      <c r="A20" s="12"/>
      <c r="B20" s="23" t="s">
        <v>9</v>
      </c>
      <c r="C20" s="4"/>
      <c r="D20" s="4"/>
      <c r="E20" s="4"/>
    </row>
    <row r="21" spans="1:5" ht="78" customHeight="1" x14ac:dyDescent="0.25">
      <c r="A21" s="12">
        <v>1</v>
      </c>
      <c r="B21" s="23" t="s">
        <v>18</v>
      </c>
      <c r="C21" s="1">
        <f>298478-119999.9-9032.3-20000+4516.1+59999.9+96059.2+342.7</f>
        <v>310363.7</v>
      </c>
      <c r="D21" s="1">
        <f>113870.5-27000</f>
        <v>86870.5</v>
      </c>
      <c r="E21" s="4">
        <v>98127.2</v>
      </c>
    </row>
    <row r="22" spans="1:5" ht="79.5" customHeight="1" x14ac:dyDescent="0.25">
      <c r="A22" s="12">
        <v>2</v>
      </c>
      <c r="B22" s="23" t="s">
        <v>10</v>
      </c>
      <c r="C22" s="5">
        <f>21912+9032.3+3277.5+564.5+27842.6-12309.8+10500</f>
        <v>60819.100000000006</v>
      </c>
      <c r="D22" s="6">
        <v>103080</v>
      </c>
      <c r="E22" s="6">
        <v>135580</v>
      </c>
    </row>
    <row r="23" spans="1:5" ht="19.5" customHeight="1" x14ac:dyDescent="0.25">
      <c r="A23" s="12">
        <v>3</v>
      </c>
      <c r="B23" s="23" t="s">
        <v>11</v>
      </c>
      <c r="C23" s="5">
        <f>46278.6+30000+10909.8+4030</f>
        <v>91218.400000000009</v>
      </c>
      <c r="D23" s="6">
        <v>46278.6</v>
      </c>
      <c r="E23" s="6">
        <v>46278.6</v>
      </c>
    </row>
    <row r="24" spans="1:5" ht="41.25" customHeight="1" x14ac:dyDescent="0.25">
      <c r="A24" s="12">
        <v>4</v>
      </c>
      <c r="B24" s="12" t="s">
        <v>12</v>
      </c>
      <c r="C24" s="1">
        <f>318047.5+980.1+109.3+8000</f>
        <v>327136.89999999997</v>
      </c>
      <c r="D24" s="1">
        <v>325776.5</v>
      </c>
      <c r="E24" s="1">
        <v>328133.5</v>
      </c>
    </row>
    <row r="25" spans="1:5" ht="54" customHeight="1" x14ac:dyDescent="0.25">
      <c r="A25" s="12">
        <v>5</v>
      </c>
      <c r="B25" s="12" t="s">
        <v>13</v>
      </c>
      <c r="C25" s="1">
        <f>34672.3+14638+10-5900-720</f>
        <v>42700.3</v>
      </c>
      <c r="D25" s="1">
        <v>36059.199999999997</v>
      </c>
      <c r="E25" s="1">
        <v>36071.699999999997</v>
      </c>
    </row>
    <row r="26" spans="1:5" ht="21" customHeight="1" x14ac:dyDescent="0.25">
      <c r="A26" s="24"/>
      <c r="B26" s="24" t="s">
        <v>14</v>
      </c>
      <c r="C26" s="25">
        <f>SUM(C20:C25)</f>
        <v>832238.40000000014</v>
      </c>
      <c r="D26" s="25">
        <f t="shared" ref="D26:E26" si="3">SUM(D20:D25)</f>
        <v>598064.79999999993</v>
      </c>
      <c r="E26" s="25">
        <f t="shared" si="3"/>
        <v>644191</v>
      </c>
    </row>
  </sheetData>
  <mergeCells count="7">
    <mergeCell ref="A8:E8"/>
    <mergeCell ref="A9:E9"/>
    <mergeCell ref="A1:E1"/>
    <mergeCell ref="A2:E2"/>
    <mergeCell ref="A3:E3"/>
    <mergeCell ref="A6:E6"/>
    <mergeCell ref="A7:E7"/>
  </mergeCells>
  <pageMargins left="1.1811023622047245" right="0.59055118110236227" top="0.78740157480314965" bottom="0.78740157480314965" header="0.31496062992125984" footer="0.31496062992125984"/>
  <pageSetup paperSize="9" fitToWidth="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2026-2028гг</vt:lpstr>
      <vt:lpstr>'2026-2028гг'!Заголовки_для_печати</vt:lpstr>
      <vt:lpstr>'2026-2028гг'!Область_печати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Алехина</dc:creator>
  <cp:lastModifiedBy>User</cp:lastModifiedBy>
  <cp:lastPrinted>2026-04-27T09:55:09Z</cp:lastPrinted>
  <dcterms:created xsi:type="dcterms:W3CDTF">2020-03-04T09:29:16Z</dcterms:created>
  <dcterms:modified xsi:type="dcterms:W3CDTF">2026-04-27T09:55:16Z</dcterms:modified>
</cp:coreProperties>
</file>